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ULIAH\SKRIPSI OIII\SEMHAS\"/>
    </mc:Choice>
  </mc:AlternateContent>
  <xr:revisionPtr revIDLastSave="0" documentId="8_{4A6CE214-83B3-4776-AE65-ADEE9F3991BA}" xr6:coauthVersionLast="47" xr6:coauthVersionMax="47" xr10:uidLastSave="{00000000-0000-0000-0000-000000000000}"/>
  <bookViews>
    <workbookView xWindow="-120" yWindow="-120" windowWidth="20730" windowHeight="11760" xr2:uid="{C2F860C4-07E7-42B5-99F6-411A2E7C93CB}"/>
  </bookViews>
  <sheets>
    <sheet name="Raw Data" sheetId="2" r:id="rId1"/>
    <sheet name="Abnormal Return" sheetId="4" r:id="rId2"/>
    <sheet name="Hasil Olah Dat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2" l="1"/>
  <c r="F14" i="4"/>
  <c r="D20" i="4"/>
  <c r="E22" i="4"/>
  <c r="G22" i="4"/>
  <c r="H22" i="4"/>
  <c r="I22" i="4"/>
  <c r="J22" i="4"/>
  <c r="K22" i="4"/>
  <c r="L22" i="4"/>
  <c r="M22" i="4"/>
  <c r="N22" i="4"/>
  <c r="O22" i="4"/>
  <c r="P22" i="4"/>
  <c r="Q22" i="4"/>
  <c r="R22" i="4"/>
  <c r="C22" i="4"/>
  <c r="D22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C21" i="4"/>
  <c r="R19" i="4"/>
  <c r="P19" i="4"/>
  <c r="N19" i="4"/>
  <c r="L19" i="4"/>
  <c r="J19" i="4"/>
  <c r="H19" i="4"/>
  <c r="F19" i="4"/>
  <c r="D19" i="4"/>
  <c r="E20" i="4"/>
  <c r="G20" i="4"/>
  <c r="H20" i="4"/>
  <c r="I20" i="4"/>
  <c r="J20" i="4"/>
  <c r="K20" i="4"/>
  <c r="L20" i="4"/>
  <c r="M20" i="4"/>
  <c r="N20" i="4"/>
  <c r="O20" i="4"/>
  <c r="P20" i="4"/>
  <c r="Q20" i="4"/>
  <c r="R20" i="4"/>
  <c r="C20" i="4"/>
  <c r="R17" i="4"/>
  <c r="P17" i="4"/>
  <c r="N17" i="4"/>
  <c r="L17" i="4"/>
  <c r="J17" i="4"/>
  <c r="H17" i="4"/>
  <c r="Q17" i="4"/>
  <c r="O17" i="4"/>
  <c r="M17" i="4"/>
  <c r="K17" i="4"/>
  <c r="I17" i="4"/>
  <c r="G17" i="4"/>
  <c r="E17" i="4"/>
  <c r="F17" i="4"/>
  <c r="F20" i="4" s="1"/>
  <c r="F22" i="4" s="1"/>
  <c r="D17" i="4"/>
  <c r="C17" i="4"/>
  <c r="C19" i="4"/>
  <c r="R11" i="4"/>
  <c r="R12" i="4"/>
  <c r="R13" i="4"/>
  <c r="R14" i="4"/>
  <c r="R15" i="4"/>
  <c r="P11" i="4"/>
  <c r="P12" i="4"/>
  <c r="P13" i="4"/>
  <c r="P14" i="4"/>
  <c r="P15" i="4"/>
  <c r="N11" i="4"/>
  <c r="N12" i="4"/>
  <c r="N13" i="4"/>
  <c r="N14" i="4"/>
  <c r="N15" i="4"/>
  <c r="L11" i="4"/>
  <c r="L12" i="4"/>
  <c r="L13" i="4"/>
  <c r="L14" i="4"/>
  <c r="L15" i="4"/>
  <c r="J11" i="4"/>
  <c r="J12" i="4"/>
  <c r="J13" i="4"/>
  <c r="J14" i="4"/>
  <c r="J15" i="4"/>
  <c r="H11" i="4"/>
  <c r="H12" i="4"/>
  <c r="H13" i="4"/>
  <c r="H14" i="4"/>
  <c r="H15" i="4"/>
  <c r="F11" i="4"/>
  <c r="F12" i="4"/>
  <c r="F13" i="4"/>
  <c r="F15" i="4"/>
  <c r="D11" i="4"/>
  <c r="D12" i="4"/>
  <c r="D13" i="4"/>
  <c r="D14" i="4"/>
  <c r="D15" i="4"/>
  <c r="Q19" i="4"/>
  <c r="O19" i="4"/>
  <c r="M19" i="4"/>
  <c r="K19" i="4"/>
  <c r="I19" i="4"/>
  <c r="G19" i="4"/>
  <c r="E19" i="4"/>
  <c r="G11" i="4"/>
  <c r="I11" i="4"/>
  <c r="K11" i="4"/>
  <c r="M11" i="4"/>
  <c r="O11" i="4"/>
  <c r="Q11" i="4"/>
  <c r="G12" i="4"/>
  <c r="I12" i="4"/>
  <c r="K12" i="4"/>
  <c r="M12" i="4"/>
  <c r="O12" i="4"/>
  <c r="Q12" i="4"/>
  <c r="G13" i="4"/>
  <c r="I13" i="4"/>
  <c r="K13" i="4"/>
  <c r="M13" i="4"/>
  <c r="O13" i="4"/>
  <c r="Q13" i="4"/>
  <c r="G14" i="4"/>
  <c r="I14" i="4"/>
  <c r="K14" i="4"/>
  <c r="M14" i="4"/>
  <c r="O14" i="4"/>
  <c r="Q14" i="4"/>
  <c r="G15" i="4"/>
  <c r="I15" i="4"/>
  <c r="K15" i="4"/>
  <c r="M15" i="4"/>
  <c r="O15" i="4"/>
  <c r="Q15" i="4"/>
  <c r="E15" i="4"/>
  <c r="E14" i="4"/>
  <c r="E13" i="4"/>
  <c r="E12" i="4"/>
  <c r="E11" i="4"/>
  <c r="C12" i="4"/>
  <c r="C13" i="4"/>
  <c r="C14" i="4"/>
  <c r="C15" i="4"/>
  <c r="C11" i="4"/>
</calcChain>
</file>

<file path=xl/sharedStrings.xml><?xml version="1.0" encoding="utf-8"?>
<sst xmlns="http://schemas.openxmlformats.org/spreadsheetml/2006/main" count="111" uniqueCount="41">
  <si>
    <t>Kode Saham</t>
  </si>
  <si>
    <t>Akuisisi</t>
  </si>
  <si>
    <t>IPTV</t>
  </si>
  <si>
    <t>RAAM</t>
  </si>
  <si>
    <t>SCMA</t>
  </si>
  <si>
    <t>MNCN</t>
  </si>
  <si>
    <t>MSIN</t>
  </si>
  <si>
    <t>Stock Split</t>
  </si>
  <si>
    <t>Right Issue</t>
  </si>
  <si>
    <t>DIGI</t>
  </si>
  <si>
    <t>ABBA</t>
  </si>
  <si>
    <t>Perubahan</t>
  </si>
  <si>
    <t>Date</t>
  </si>
  <si>
    <t>Sebelum_StockSplit</t>
  </si>
  <si>
    <t>Sesudah_StockSplit</t>
  </si>
  <si>
    <t>N</t>
  </si>
  <si>
    <t>Min</t>
  </si>
  <si>
    <t>Max</t>
  </si>
  <si>
    <t>Mean</t>
  </si>
  <si>
    <t>Std. Deviation</t>
  </si>
  <si>
    <t>Sebelum_RightIssue</t>
  </si>
  <si>
    <t>Sesudah_RightIssue</t>
  </si>
  <si>
    <t>Sebelum_Akuisisi</t>
  </si>
  <si>
    <t>Sesudah_Akuisisi</t>
  </si>
  <si>
    <t>Date/Saham</t>
  </si>
  <si>
    <t>Day 1</t>
  </si>
  <si>
    <t>Day 2</t>
  </si>
  <si>
    <t>Day 3</t>
  </si>
  <si>
    <t>Day 4</t>
  </si>
  <si>
    <t>Day 5</t>
  </si>
  <si>
    <t>IHSG</t>
  </si>
  <si>
    <t>Sebelum</t>
  </si>
  <si>
    <t>Sesudah</t>
  </si>
  <si>
    <t>Day 0</t>
  </si>
  <si>
    <t>Beta</t>
  </si>
  <si>
    <t>Risk Free</t>
  </si>
  <si>
    <t>Return Pasar</t>
  </si>
  <si>
    <t>CAPM</t>
  </si>
  <si>
    <t>Actual Return</t>
  </si>
  <si>
    <t>Abnormal return</t>
  </si>
  <si>
    <t>Abnormal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</si>
</sst>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1" xfId="0" applyBorder="1" applyAlignment="1">
      <alignment horizontal="center"/>
    </xf>
    <xf numFmtId="14" fontId="0" fillId="0" borderId="8" xfId="0" applyNumberFormat="1" applyBorder="1"/>
    <xf numFmtId="10" fontId="0" fillId="0" borderId="1" xfId="0" applyNumberForma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10" fontId="0" fillId="0" borderId="1" xfId="1" applyNumberFormat="1" applyFont="1" applyBorder="1" applyAlignment="1"/>
    <xf numFmtId="1" fontId="0" fillId="0" borderId="1" xfId="0" applyNumberFormat="1" applyBorder="1"/>
    <xf numFmtId="14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8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0" fontId="0" fillId="0" borderId="0" xfId="0" applyNumberFormat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D99CA-849F-4CB1-B0CA-C88DEFAAADBB}">
  <dimension ref="A2:J89"/>
  <sheetViews>
    <sheetView showGridLines="0" tabSelected="1" zoomScaleNormal="100" workbookViewId="0">
      <selection activeCell="H4" sqref="H4:H8"/>
    </sheetView>
  </sheetViews>
  <sheetFormatPr defaultRowHeight="15" x14ac:dyDescent="0.25"/>
  <cols>
    <col min="1" max="1" width="13.7109375" customWidth="1"/>
    <col min="2" max="10" width="8.85546875" customWidth="1"/>
  </cols>
  <sheetData>
    <row r="2" spans="1:9" x14ac:dyDescent="0.25">
      <c r="A2" s="35" t="s">
        <v>1</v>
      </c>
      <c r="B2" s="36"/>
      <c r="C2" s="36"/>
      <c r="D2" s="37"/>
      <c r="E2" s="38" t="s">
        <v>11</v>
      </c>
      <c r="F2" s="38"/>
    </row>
    <row r="3" spans="1:9" x14ac:dyDescent="0.25">
      <c r="A3" s="3" t="s">
        <v>0</v>
      </c>
      <c r="B3" s="7" t="s">
        <v>12</v>
      </c>
      <c r="C3" s="7" t="s">
        <v>31</v>
      </c>
      <c r="D3" s="3" t="s">
        <v>32</v>
      </c>
      <c r="E3" s="3" t="s">
        <v>31</v>
      </c>
      <c r="F3" s="3" t="s">
        <v>32</v>
      </c>
      <c r="G3" s="6"/>
      <c r="H3" s="6"/>
      <c r="I3" s="6"/>
    </row>
    <row r="4" spans="1:9" x14ac:dyDescent="0.25">
      <c r="A4" s="28" t="s">
        <v>4</v>
      </c>
      <c r="B4" s="9">
        <v>1</v>
      </c>
      <c r="C4" s="1">
        <v>1650</v>
      </c>
      <c r="D4" s="1">
        <v>1540</v>
      </c>
      <c r="E4" s="27">
        <f>E34-0.0208</f>
        <v>-2.0799999999999999E-2</v>
      </c>
      <c r="F4" s="21">
        <v>1.9900000000000001E-2</v>
      </c>
      <c r="G4" s="24"/>
      <c r="H4" s="40"/>
      <c r="I4" s="12"/>
    </row>
    <row r="5" spans="1:9" x14ac:dyDescent="0.25">
      <c r="A5" s="39"/>
      <c r="B5" s="9">
        <v>2</v>
      </c>
      <c r="C5" s="1">
        <v>1585</v>
      </c>
      <c r="D5" s="2">
        <v>1520</v>
      </c>
      <c r="E5" s="27">
        <v>-3.9399999999999998E-2</v>
      </c>
      <c r="F5" s="21">
        <v>-1.2999999999999999E-2</v>
      </c>
      <c r="G5" s="24"/>
      <c r="H5" s="40"/>
      <c r="I5" s="12"/>
    </row>
    <row r="6" spans="1:9" x14ac:dyDescent="0.25">
      <c r="A6" s="39"/>
      <c r="B6" s="9">
        <v>3</v>
      </c>
      <c r="C6" s="1">
        <v>1555</v>
      </c>
      <c r="D6" s="2">
        <v>1515</v>
      </c>
      <c r="E6" s="27">
        <v>-1.89E-2</v>
      </c>
      <c r="F6" s="21">
        <v>-3.3E-3</v>
      </c>
      <c r="G6" s="24"/>
      <c r="H6" s="40"/>
      <c r="I6" s="12"/>
    </row>
    <row r="7" spans="1:9" x14ac:dyDescent="0.25">
      <c r="A7" s="39"/>
      <c r="B7" s="9">
        <v>4</v>
      </c>
      <c r="C7" s="1">
        <v>1490</v>
      </c>
      <c r="D7" s="2">
        <v>1515</v>
      </c>
      <c r="E7" s="27">
        <v>-4.1799999999999997E-2</v>
      </c>
      <c r="F7" s="21">
        <v>0</v>
      </c>
      <c r="G7" s="24"/>
      <c r="H7" s="40"/>
      <c r="I7" s="12"/>
    </row>
    <row r="8" spans="1:9" x14ac:dyDescent="0.25">
      <c r="A8" s="29"/>
      <c r="B8" s="9">
        <v>5</v>
      </c>
      <c r="C8" s="1">
        <v>1510</v>
      </c>
      <c r="D8" s="2">
        <v>1545</v>
      </c>
      <c r="E8" s="27">
        <v>1.34E-2</v>
      </c>
      <c r="F8" s="21">
        <v>1.9800000000000002E-2</v>
      </c>
      <c r="G8" s="24"/>
      <c r="H8" s="40"/>
      <c r="I8" s="12"/>
    </row>
    <row r="9" spans="1:9" x14ac:dyDescent="0.25">
      <c r="A9" s="28" t="s">
        <v>5</v>
      </c>
      <c r="B9" s="9">
        <v>1</v>
      </c>
      <c r="C9" s="1">
        <v>845</v>
      </c>
      <c r="D9" s="2">
        <v>790</v>
      </c>
      <c r="E9" s="27">
        <v>-1.7399999999999999E-2</v>
      </c>
      <c r="F9" s="21">
        <v>-2.47E-2</v>
      </c>
      <c r="G9" s="24"/>
      <c r="H9" s="40"/>
      <c r="I9" s="12"/>
    </row>
    <row r="10" spans="1:9" x14ac:dyDescent="0.25">
      <c r="A10" s="39"/>
      <c r="B10" s="9">
        <v>2</v>
      </c>
      <c r="C10" s="1">
        <v>830</v>
      </c>
      <c r="D10" s="2">
        <v>785</v>
      </c>
      <c r="E10" s="27">
        <v>-1.78E-2</v>
      </c>
      <c r="F10" s="21">
        <v>-6.3E-3</v>
      </c>
      <c r="G10" s="24"/>
      <c r="H10" s="40"/>
      <c r="I10" s="12"/>
    </row>
    <row r="11" spans="1:9" x14ac:dyDescent="0.25">
      <c r="A11" s="39"/>
      <c r="B11" s="9">
        <v>3</v>
      </c>
      <c r="C11" s="1">
        <v>775</v>
      </c>
      <c r="D11" s="2">
        <v>775</v>
      </c>
      <c r="E11" s="27">
        <v>-6.6299999999999998E-2</v>
      </c>
      <c r="F11" s="21">
        <v>-1.2699999999999999E-2</v>
      </c>
      <c r="G11" s="24"/>
      <c r="H11" s="40"/>
      <c r="I11" s="12"/>
    </row>
    <row r="12" spans="1:9" x14ac:dyDescent="0.25">
      <c r="A12" s="39"/>
      <c r="B12" s="9">
        <v>4</v>
      </c>
      <c r="C12" s="1">
        <v>785</v>
      </c>
      <c r="D12" s="2">
        <v>755</v>
      </c>
      <c r="E12" s="27">
        <v>1.29E-2</v>
      </c>
      <c r="F12" s="21">
        <v>-2.58E-2</v>
      </c>
      <c r="G12" s="24"/>
      <c r="H12" s="40"/>
      <c r="I12" s="12"/>
    </row>
    <row r="13" spans="1:9" x14ac:dyDescent="0.25">
      <c r="A13" s="29"/>
      <c r="B13" s="9">
        <v>5</v>
      </c>
      <c r="C13" s="1">
        <v>820</v>
      </c>
      <c r="D13" s="2">
        <v>735</v>
      </c>
      <c r="E13" s="27">
        <v>4.4600000000000001E-2</v>
      </c>
      <c r="F13" s="21">
        <v>-2.6499999999999999E-2</v>
      </c>
      <c r="G13" s="24"/>
      <c r="H13" s="40"/>
      <c r="I13" s="12"/>
    </row>
    <row r="14" spans="1:9" x14ac:dyDescent="0.25">
      <c r="A14" s="28" t="s">
        <v>2</v>
      </c>
      <c r="B14" s="9">
        <v>1</v>
      </c>
      <c r="C14" s="1">
        <v>272</v>
      </c>
      <c r="D14" s="1">
        <v>258</v>
      </c>
      <c r="E14" s="27">
        <v>-7.3000000000000001E-3</v>
      </c>
      <c r="F14" s="21">
        <v>-1.5299999999999999E-2</v>
      </c>
      <c r="G14" s="24"/>
      <c r="H14" s="40"/>
      <c r="I14" s="12"/>
    </row>
    <row r="15" spans="1:9" x14ac:dyDescent="0.25">
      <c r="A15" s="39"/>
      <c r="B15" s="9">
        <v>2</v>
      </c>
      <c r="C15" s="1">
        <v>272</v>
      </c>
      <c r="D15" s="1">
        <v>252</v>
      </c>
      <c r="E15" s="27">
        <v>0</v>
      </c>
      <c r="F15" s="21">
        <v>-2.3300000000000001E-2</v>
      </c>
      <c r="G15" s="24"/>
      <c r="H15" s="40"/>
      <c r="I15" s="12"/>
    </row>
    <row r="16" spans="1:9" x14ac:dyDescent="0.25">
      <c r="A16" s="39"/>
      <c r="B16" s="9">
        <v>3</v>
      </c>
      <c r="C16" s="1">
        <v>270</v>
      </c>
      <c r="D16" s="1">
        <v>246</v>
      </c>
      <c r="E16" s="27">
        <v>-7.4000000000000003E-3</v>
      </c>
      <c r="F16" s="21">
        <v>-2.3800000000000002E-2</v>
      </c>
      <c r="G16" s="24"/>
      <c r="H16" s="40"/>
      <c r="I16" s="12"/>
    </row>
    <row r="17" spans="1:9" x14ac:dyDescent="0.25">
      <c r="A17" s="39"/>
      <c r="B17" s="9">
        <v>4</v>
      </c>
      <c r="C17" s="1">
        <v>260</v>
      </c>
      <c r="D17" s="1">
        <v>248</v>
      </c>
      <c r="E17" s="27">
        <v>-3.6999999999999998E-2</v>
      </c>
      <c r="F17" s="21">
        <v>8.0999999999999996E-3</v>
      </c>
      <c r="G17" s="24"/>
      <c r="H17" s="40"/>
      <c r="I17" s="12"/>
    </row>
    <row r="18" spans="1:9" x14ac:dyDescent="0.25">
      <c r="A18" s="29"/>
      <c r="B18" s="9">
        <v>5</v>
      </c>
      <c r="C18" s="1">
        <v>256</v>
      </c>
      <c r="D18" s="1">
        <v>248</v>
      </c>
      <c r="E18" s="27">
        <v>-1.54E-2</v>
      </c>
      <c r="F18" s="21">
        <v>0</v>
      </c>
      <c r="G18" s="24"/>
      <c r="H18" s="40"/>
      <c r="I18" s="12"/>
    </row>
    <row r="19" spans="1:9" x14ac:dyDescent="0.25">
      <c r="A19" s="28" t="s">
        <v>6</v>
      </c>
      <c r="B19" s="9">
        <v>1</v>
      </c>
      <c r="C19" s="1">
        <v>5350</v>
      </c>
      <c r="D19" s="1">
        <v>5975</v>
      </c>
      <c r="E19" s="27">
        <v>6.0699999999999997E-2</v>
      </c>
      <c r="F19" s="21">
        <v>-4.1999999999999997E-3</v>
      </c>
      <c r="G19" s="24"/>
      <c r="H19" s="40"/>
      <c r="I19" s="12"/>
    </row>
    <row r="20" spans="1:9" x14ac:dyDescent="0.25">
      <c r="A20" s="39"/>
      <c r="B20" s="9">
        <v>2</v>
      </c>
      <c r="C20" s="1">
        <v>5300</v>
      </c>
      <c r="D20" s="1">
        <v>5800</v>
      </c>
      <c r="E20" s="27">
        <v>-5.7299999999999997E-2</v>
      </c>
      <c r="F20" s="21">
        <v>-2.93E-2</v>
      </c>
      <c r="G20" s="24"/>
      <c r="H20" s="40"/>
      <c r="I20" s="12"/>
    </row>
    <row r="21" spans="1:9" x14ac:dyDescent="0.25">
      <c r="A21" s="39"/>
      <c r="B21" s="9">
        <v>3</v>
      </c>
      <c r="C21" s="1">
        <v>5975</v>
      </c>
      <c r="D21" s="1">
        <v>5750</v>
      </c>
      <c r="E21" s="27">
        <v>-9.2999999999999992E-3</v>
      </c>
      <c r="F21" s="21">
        <v>-8.6E-3</v>
      </c>
      <c r="G21" s="24"/>
      <c r="H21" s="40"/>
      <c r="I21" s="12"/>
    </row>
    <row r="22" spans="1:9" x14ac:dyDescent="0.25">
      <c r="A22" s="39"/>
      <c r="B22" s="9">
        <v>4</v>
      </c>
      <c r="C22" s="1">
        <v>6000</v>
      </c>
      <c r="D22" s="1">
        <v>5700</v>
      </c>
      <c r="E22" s="27">
        <v>0.12740000000000001</v>
      </c>
      <c r="F22" s="21">
        <v>-8.6999999999999994E-3</v>
      </c>
      <c r="G22" s="24"/>
      <c r="H22" s="40"/>
      <c r="I22" s="12"/>
    </row>
    <row r="23" spans="1:9" x14ac:dyDescent="0.25">
      <c r="A23" s="29"/>
      <c r="B23" s="9">
        <v>5</v>
      </c>
      <c r="C23" s="1">
        <v>5975</v>
      </c>
      <c r="D23" s="1">
        <v>5725</v>
      </c>
      <c r="E23" s="27">
        <v>4.1999999999999997E-3</v>
      </c>
      <c r="F23" s="21">
        <v>4.4000000000000003E-3</v>
      </c>
      <c r="G23" s="24"/>
      <c r="H23" s="40"/>
      <c r="I23" s="12"/>
    </row>
    <row r="24" spans="1:9" x14ac:dyDescent="0.25">
      <c r="A24" s="32" t="s">
        <v>3</v>
      </c>
      <c r="B24" s="9">
        <v>1</v>
      </c>
      <c r="C24" s="1">
        <v>700</v>
      </c>
      <c r="D24" s="1">
        <v>690</v>
      </c>
      <c r="E24" s="27">
        <v>-2.1000000000000001E-2</v>
      </c>
      <c r="F24" s="21">
        <v>-2.8199999999999999E-2</v>
      </c>
      <c r="G24" s="24"/>
      <c r="H24" s="34"/>
      <c r="I24" s="19"/>
    </row>
    <row r="25" spans="1:9" x14ac:dyDescent="0.25">
      <c r="A25" s="32"/>
      <c r="B25" s="9">
        <v>2</v>
      </c>
      <c r="C25" s="1">
        <v>705</v>
      </c>
      <c r="D25" s="1">
        <v>685</v>
      </c>
      <c r="E25" s="27">
        <v>7.1000000000000004E-3</v>
      </c>
      <c r="F25" s="21">
        <v>-7.1999999999999998E-3</v>
      </c>
      <c r="G25" s="24"/>
      <c r="H25" s="34"/>
      <c r="I25" s="19"/>
    </row>
    <row r="26" spans="1:9" x14ac:dyDescent="0.25">
      <c r="A26" s="32"/>
      <c r="B26" s="9">
        <v>3</v>
      </c>
      <c r="C26" s="1">
        <v>715</v>
      </c>
      <c r="D26" s="1">
        <v>685</v>
      </c>
      <c r="E26" s="27">
        <v>1.4200000000000001E-2</v>
      </c>
      <c r="F26" s="21">
        <v>0</v>
      </c>
      <c r="G26" s="24"/>
      <c r="H26" s="34"/>
      <c r="I26" s="19"/>
    </row>
    <row r="27" spans="1:9" x14ac:dyDescent="0.25">
      <c r="A27" s="32"/>
      <c r="B27" s="9">
        <v>4</v>
      </c>
      <c r="C27" s="1">
        <v>705</v>
      </c>
      <c r="D27" s="1">
        <v>660</v>
      </c>
      <c r="E27" s="27">
        <v>-1.4E-2</v>
      </c>
      <c r="F27" s="21">
        <v>-3.6499999999999998E-2</v>
      </c>
      <c r="G27" s="24"/>
      <c r="H27" s="34"/>
      <c r="I27" s="19"/>
    </row>
    <row r="28" spans="1:9" x14ac:dyDescent="0.25">
      <c r="A28" s="32"/>
      <c r="B28" s="9">
        <v>5</v>
      </c>
      <c r="C28" s="1">
        <v>705</v>
      </c>
      <c r="D28" s="1">
        <v>630</v>
      </c>
      <c r="E28" s="27">
        <v>0</v>
      </c>
      <c r="F28" s="21">
        <v>-4.5499999999999999E-2</v>
      </c>
      <c r="G28" s="24"/>
      <c r="H28" s="34"/>
      <c r="I28" s="19"/>
    </row>
    <row r="30" spans="1:9" x14ac:dyDescent="0.25">
      <c r="A30" s="35" t="s">
        <v>7</v>
      </c>
      <c r="B30" s="36"/>
      <c r="C30" s="36"/>
      <c r="D30" s="37"/>
    </row>
    <row r="31" spans="1:9" x14ac:dyDescent="0.25">
      <c r="A31" s="3" t="s">
        <v>0</v>
      </c>
      <c r="B31" s="3" t="s">
        <v>12</v>
      </c>
      <c r="C31" s="3" t="s">
        <v>31</v>
      </c>
      <c r="D31" s="3" t="s">
        <v>32</v>
      </c>
    </row>
    <row r="32" spans="1:9" x14ac:dyDescent="0.25">
      <c r="A32" s="28" t="s">
        <v>9</v>
      </c>
      <c r="B32" s="3">
        <v>1</v>
      </c>
      <c r="C32" s="1">
        <v>387</v>
      </c>
      <c r="D32" s="1">
        <v>400</v>
      </c>
    </row>
    <row r="33" spans="1:7" x14ac:dyDescent="0.25">
      <c r="A33" s="39"/>
      <c r="B33" s="3">
        <v>2</v>
      </c>
      <c r="C33" s="1">
        <v>287</v>
      </c>
      <c r="D33" s="1">
        <v>398</v>
      </c>
    </row>
    <row r="34" spans="1:7" x14ac:dyDescent="0.25">
      <c r="A34" s="39"/>
      <c r="B34" s="3">
        <v>3</v>
      </c>
      <c r="C34" s="1">
        <v>385</v>
      </c>
      <c r="D34" s="1">
        <v>396</v>
      </c>
    </row>
    <row r="35" spans="1:7" x14ac:dyDescent="0.25">
      <c r="A35" s="39"/>
      <c r="B35" s="3">
        <v>4</v>
      </c>
      <c r="C35" s="1">
        <v>389</v>
      </c>
      <c r="D35" s="1">
        <v>390</v>
      </c>
    </row>
    <row r="36" spans="1:7" x14ac:dyDescent="0.25">
      <c r="A36" s="29"/>
      <c r="B36" s="3">
        <v>5</v>
      </c>
      <c r="C36" s="1">
        <v>440</v>
      </c>
      <c r="D36" s="1">
        <v>388</v>
      </c>
    </row>
    <row r="37" spans="1:7" x14ac:dyDescent="0.25">
      <c r="A37" s="28" t="s">
        <v>5</v>
      </c>
      <c r="B37" s="3">
        <v>1</v>
      </c>
      <c r="C37" s="1">
        <v>1270</v>
      </c>
      <c r="D37" s="1">
        <v>1140</v>
      </c>
      <c r="E37" s="4"/>
      <c r="F37" s="8"/>
      <c r="G37" s="8"/>
    </row>
    <row r="38" spans="1:7" x14ac:dyDescent="0.25">
      <c r="A38" s="39"/>
      <c r="B38" s="3">
        <v>2</v>
      </c>
      <c r="C38" s="1">
        <v>1265</v>
      </c>
      <c r="D38" s="1">
        <v>1160</v>
      </c>
      <c r="E38" s="4"/>
      <c r="F38" s="8"/>
      <c r="G38" s="8"/>
    </row>
    <row r="39" spans="1:7" x14ac:dyDescent="0.25">
      <c r="A39" s="39"/>
      <c r="B39" s="3">
        <v>3</v>
      </c>
      <c r="C39" s="1">
        <v>1180</v>
      </c>
      <c r="D39" s="1">
        <v>1200</v>
      </c>
      <c r="E39" s="4"/>
      <c r="F39" s="8"/>
      <c r="G39" s="8"/>
    </row>
    <row r="40" spans="1:7" x14ac:dyDescent="0.25">
      <c r="A40" s="39"/>
      <c r="B40" s="3">
        <v>4</v>
      </c>
      <c r="C40" s="1">
        <v>1160</v>
      </c>
      <c r="D40" s="1">
        <v>1210</v>
      </c>
      <c r="E40" s="4"/>
      <c r="F40" s="8"/>
      <c r="G40" s="8"/>
    </row>
    <row r="41" spans="1:7" x14ac:dyDescent="0.25">
      <c r="A41" s="29"/>
      <c r="B41" s="3">
        <v>5</v>
      </c>
      <c r="C41" s="1">
        <v>1195</v>
      </c>
      <c r="D41" s="1">
        <v>1225</v>
      </c>
      <c r="E41" s="4"/>
      <c r="F41" s="8"/>
      <c r="G41" s="8"/>
    </row>
    <row r="42" spans="1:7" x14ac:dyDescent="0.25">
      <c r="A42" s="28" t="s">
        <v>6</v>
      </c>
      <c r="B42" s="3">
        <v>1</v>
      </c>
      <c r="C42" s="1">
        <v>35.6</v>
      </c>
      <c r="D42" s="1">
        <v>34.799999999999997</v>
      </c>
      <c r="E42" s="4"/>
      <c r="F42" s="8"/>
      <c r="G42" s="8"/>
    </row>
    <row r="43" spans="1:7" x14ac:dyDescent="0.25">
      <c r="A43" s="39"/>
      <c r="B43" s="3">
        <v>2</v>
      </c>
      <c r="C43" s="1">
        <v>37.799999999999997</v>
      </c>
      <c r="D43" s="1">
        <v>34.799999999999997</v>
      </c>
      <c r="E43" s="4"/>
      <c r="F43" s="8"/>
      <c r="G43" s="8"/>
    </row>
    <row r="44" spans="1:7" x14ac:dyDescent="0.25">
      <c r="A44" s="39"/>
      <c r="B44" s="3">
        <v>3</v>
      </c>
      <c r="C44" s="1">
        <v>37.799999999999997</v>
      </c>
      <c r="D44" s="1">
        <v>34.4</v>
      </c>
      <c r="E44" s="4"/>
      <c r="F44" s="8"/>
      <c r="G44" s="8"/>
    </row>
    <row r="45" spans="1:7" x14ac:dyDescent="0.25">
      <c r="A45" s="39"/>
      <c r="B45" s="3">
        <v>4</v>
      </c>
      <c r="C45" s="1">
        <v>36.4</v>
      </c>
      <c r="D45" s="1">
        <v>36.6</v>
      </c>
      <c r="E45" s="4"/>
      <c r="F45" s="8"/>
      <c r="G45" s="8"/>
    </row>
    <row r="46" spans="1:7" x14ac:dyDescent="0.25">
      <c r="A46" s="29"/>
      <c r="B46" s="3">
        <v>5</v>
      </c>
      <c r="C46" s="1">
        <v>35.799999999999997</v>
      </c>
      <c r="D46" s="1">
        <v>35.6</v>
      </c>
      <c r="E46" s="4"/>
      <c r="F46" s="8"/>
      <c r="G46" s="8"/>
    </row>
    <row r="47" spans="1:7" x14ac:dyDescent="0.25">
      <c r="A47" s="28" t="s">
        <v>4</v>
      </c>
      <c r="B47" s="3">
        <v>1</v>
      </c>
      <c r="C47" s="1">
        <v>428</v>
      </c>
      <c r="D47" s="1">
        <v>438</v>
      </c>
      <c r="E47" s="4"/>
      <c r="F47" s="8"/>
      <c r="G47" s="8"/>
    </row>
    <row r="48" spans="1:7" x14ac:dyDescent="0.25">
      <c r="A48" s="39"/>
      <c r="B48" s="3">
        <v>2</v>
      </c>
      <c r="C48" s="1">
        <v>426</v>
      </c>
      <c r="D48" s="1">
        <v>420</v>
      </c>
      <c r="E48" s="8"/>
      <c r="F48" s="8"/>
      <c r="G48" s="8"/>
    </row>
    <row r="49" spans="1:10" x14ac:dyDescent="0.25">
      <c r="A49" s="39"/>
      <c r="B49" s="3">
        <v>3</v>
      </c>
      <c r="C49" s="1">
        <v>440</v>
      </c>
      <c r="D49" s="1">
        <v>424</v>
      </c>
      <c r="E49" s="8"/>
      <c r="F49" s="8"/>
      <c r="G49" s="8"/>
    </row>
    <row r="50" spans="1:10" x14ac:dyDescent="0.25">
      <c r="A50" s="39"/>
      <c r="B50" s="3">
        <v>4</v>
      </c>
      <c r="C50" s="1">
        <v>432</v>
      </c>
      <c r="D50" s="1">
        <v>418</v>
      </c>
      <c r="E50" s="8"/>
      <c r="F50" s="8"/>
      <c r="G50" s="8"/>
    </row>
    <row r="51" spans="1:10" x14ac:dyDescent="0.25">
      <c r="A51" s="29"/>
      <c r="B51" s="3">
        <v>5</v>
      </c>
      <c r="C51" s="1">
        <v>444</v>
      </c>
      <c r="D51" s="1">
        <v>410</v>
      </c>
      <c r="E51" s="8"/>
      <c r="F51" s="8"/>
      <c r="G51" s="8"/>
    </row>
    <row r="53" spans="1:10" x14ac:dyDescent="0.25">
      <c r="A53" s="35" t="s">
        <v>8</v>
      </c>
      <c r="B53" s="36"/>
      <c r="C53" s="36"/>
      <c r="D53" s="37"/>
      <c r="E53" s="26"/>
      <c r="F53" s="25"/>
      <c r="G53" s="25"/>
      <c r="H53" s="25"/>
      <c r="I53" s="25"/>
      <c r="J53" s="25"/>
    </row>
    <row r="54" spans="1:10" x14ac:dyDescent="0.25">
      <c r="A54" s="3" t="s">
        <v>0</v>
      </c>
      <c r="B54" s="3" t="s">
        <v>12</v>
      </c>
      <c r="C54" s="3" t="s">
        <v>31</v>
      </c>
      <c r="D54" s="3" t="s">
        <v>32</v>
      </c>
      <c r="E54" s="10"/>
      <c r="F54" s="6"/>
      <c r="G54" s="6"/>
      <c r="H54" s="6"/>
      <c r="I54" s="6"/>
      <c r="J54" s="6"/>
    </row>
    <row r="55" spans="1:10" x14ac:dyDescent="0.25">
      <c r="A55" s="28" t="s">
        <v>2</v>
      </c>
      <c r="B55" s="1">
        <v>1</v>
      </c>
      <c r="C55" s="1">
        <v>344</v>
      </c>
      <c r="D55" s="1">
        <v>338</v>
      </c>
      <c r="E55" s="11"/>
    </row>
    <row r="56" spans="1:10" x14ac:dyDescent="0.25">
      <c r="A56" s="39"/>
      <c r="B56" s="1">
        <v>2</v>
      </c>
      <c r="C56" s="1">
        <v>344</v>
      </c>
      <c r="D56" s="1">
        <v>328</v>
      </c>
      <c r="E56" s="11"/>
    </row>
    <row r="57" spans="1:10" x14ac:dyDescent="0.25">
      <c r="A57" s="39"/>
      <c r="B57" s="1">
        <v>3</v>
      </c>
      <c r="C57" s="1">
        <v>350</v>
      </c>
      <c r="D57" s="1">
        <v>330</v>
      </c>
      <c r="E57" s="11"/>
    </row>
    <row r="58" spans="1:10" x14ac:dyDescent="0.25">
      <c r="A58" s="39"/>
      <c r="B58" s="1">
        <v>4</v>
      </c>
      <c r="C58" s="1">
        <v>344</v>
      </c>
      <c r="D58" s="1">
        <v>330</v>
      </c>
      <c r="E58" s="11"/>
    </row>
    <row r="59" spans="1:10" x14ac:dyDescent="0.25">
      <c r="A59" s="29"/>
      <c r="B59" s="1">
        <v>5</v>
      </c>
      <c r="C59" s="1">
        <v>344</v>
      </c>
      <c r="D59" s="1">
        <v>330</v>
      </c>
      <c r="E59" s="11"/>
    </row>
    <row r="60" spans="1:10" x14ac:dyDescent="0.25">
      <c r="A60" s="28" t="s">
        <v>10</v>
      </c>
      <c r="B60" s="1">
        <v>1</v>
      </c>
      <c r="C60" s="1">
        <v>248</v>
      </c>
      <c r="D60" s="1">
        <v>334</v>
      </c>
      <c r="E60" s="11"/>
    </row>
    <row r="61" spans="1:10" x14ac:dyDescent="0.25">
      <c r="A61" s="39"/>
      <c r="B61" s="1">
        <v>2</v>
      </c>
      <c r="C61" s="1">
        <v>253</v>
      </c>
      <c r="D61" s="1">
        <v>312</v>
      </c>
      <c r="E61" s="11"/>
    </row>
    <row r="62" spans="1:10" x14ac:dyDescent="0.25">
      <c r="A62" s="39"/>
      <c r="B62" s="1">
        <v>3</v>
      </c>
      <c r="C62" s="1">
        <v>277</v>
      </c>
      <c r="D62" s="1">
        <v>308</v>
      </c>
      <c r="E62" s="11"/>
    </row>
    <row r="63" spans="1:10" x14ac:dyDescent="0.25">
      <c r="A63" s="39"/>
      <c r="B63" s="1">
        <v>4</v>
      </c>
      <c r="C63" s="1">
        <v>270</v>
      </c>
      <c r="D63" s="1">
        <v>306</v>
      </c>
      <c r="E63" s="11"/>
    </row>
    <row r="64" spans="1:10" x14ac:dyDescent="0.25">
      <c r="A64" s="29"/>
      <c r="B64" s="1">
        <v>5</v>
      </c>
      <c r="C64" s="1">
        <v>269</v>
      </c>
      <c r="D64" s="1">
        <v>328</v>
      </c>
      <c r="E64" s="11"/>
    </row>
    <row r="65" spans="1:5" x14ac:dyDescent="0.25">
      <c r="A65" s="28" t="s">
        <v>5</v>
      </c>
      <c r="B65" s="1">
        <v>1</v>
      </c>
      <c r="C65" s="1">
        <v>935</v>
      </c>
      <c r="D65" s="1">
        <v>890</v>
      </c>
      <c r="E65" s="11"/>
    </row>
    <row r="66" spans="1:5" x14ac:dyDescent="0.25">
      <c r="A66" s="39"/>
      <c r="B66" s="1">
        <v>2</v>
      </c>
      <c r="C66" s="1">
        <v>910</v>
      </c>
      <c r="D66" s="1">
        <v>870</v>
      </c>
      <c r="E66" s="11"/>
    </row>
    <row r="67" spans="1:5" x14ac:dyDescent="0.25">
      <c r="A67" s="39"/>
      <c r="B67" s="1">
        <v>3</v>
      </c>
      <c r="C67" s="1">
        <v>910</v>
      </c>
      <c r="D67" s="1">
        <v>870</v>
      </c>
      <c r="E67" s="11"/>
    </row>
    <row r="68" spans="1:5" x14ac:dyDescent="0.25">
      <c r="A68" s="39"/>
      <c r="B68" s="1">
        <v>4</v>
      </c>
      <c r="C68" s="1">
        <v>915</v>
      </c>
      <c r="D68" s="1">
        <v>855</v>
      </c>
      <c r="E68" s="11"/>
    </row>
    <row r="69" spans="1:5" x14ac:dyDescent="0.25">
      <c r="A69" s="29"/>
      <c r="B69" s="1">
        <v>5</v>
      </c>
      <c r="C69" s="1">
        <v>915</v>
      </c>
      <c r="D69" s="1">
        <v>845</v>
      </c>
      <c r="E69" s="11"/>
    </row>
    <row r="70" spans="1:5" x14ac:dyDescent="0.25">
      <c r="A70" s="28" t="s">
        <v>6</v>
      </c>
      <c r="B70" s="1">
        <v>1</v>
      </c>
      <c r="C70" s="1">
        <v>934</v>
      </c>
      <c r="D70" s="1">
        <v>892</v>
      </c>
      <c r="E70" s="11"/>
    </row>
    <row r="71" spans="1:5" x14ac:dyDescent="0.25">
      <c r="A71" s="39"/>
      <c r="B71" s="1">
        <v>2</v>
      </c>
      <c r="C71" s="1">
        <v>934</v>
      </c>
      <c r="D71" s="1">
        <v>888</v>
      </c>
      <c r="E71" s="11"/>
    </row>
    <row r="72" spans="1:5" x14ac:dyDescent="0.25">
      <c r="A72" s="39"/>
      <c r="B72" s="1">
        <v>3</v>
      </c>
      <c r="C72" s="1">
        <v>920</v>
      </c>
      <c r="D72" s="1">
        <v>886</v>
      </c>
      <c r="E72" s="11"/>
    </row>
    <row r="73" spans="1:5" x14ac:dyDescent="0.25">
      <c r="A73" s="39"/>
      <c r="B73" s="1">
        <v>4</v>
      </c>
      <c r="C73" s="1">
        <v>918</v>
      </c>
      <c r="D73" s="1">
        <v>888</v>
      </c>
      <c r="E73" s="11"/>
    </row>
    <row r="74" spans="1:5" x14ac:dyDescent="0.25">
      <c r="A74" s="29"/>
      <c r="B74" s="1">
        <v>5</v>
      </c>
      <c r="C74" s="1">
        <v>914</v>
      </c>
      <c r="D74" s="1">
        <v>882</v>
      </c>
      <c r="E74" s="11"/>
    </row>
    <row r="76" spans="1:5" x14ac:dyDescent="0.25">
      <c r="A76" s="33" t="s">
        <v>0</v>
      </c>
      <c r="B76" s="33"/>
      <c r="C76" s="33" t="s">
        <v>40</v>
      </c>
      <c r="D76" s="33"/>
    </row>
    <row r="77" spans="1:5" x14ac:dyDescent="0.25">
      <c r="A77" s="32" t="s">
        <v>2</v>
      </c>
      <c r="B77" s="1" t="s">
        <v>31</v>
      </c>
      <c r="C77" s="30">
        <v>-1.54E-2</v>
      </c>
      <c r="D77" s="31"/>
    </row>
    <row r="78" spans="1:5" x14ac:dyDescent="0.25">
      <c r="A78" s="32"/>
      <c r="B78" s="1" t="s">
        <v>32</v>
      </c>
      <c r="C78" s="30">
        <v>-6.7900000000000002E-2</v>
      </c>
      <c r="D78" s="31"/>
    </row>
    <row r="79" spans="1:5" x14ac:dyDescent="0.25">
      <c r="A79" s="32" t="s">
        <v>10</v>
      </c>
      <c r="B79" s="1" t="s">
        <v>31</v>
      </c>
      <c r="C79" s="30">
        <v>0.20599999999999999</v>
      </c>
      <c r="D79" s="31"/>
    </row>
    <row r="80" spans="1:5" x14ac:dyDescent="0.25">
      <c r="A80" s="32"/>
      <c r="B80" s="1" t="s">
        <v>32</v>
      </c>
      <c r="C80" s="30">
        <v>-0.1716</v>
      </c>
      <c r="D80" s="31"/>
    </row>
    <row r="81" spans="1:4" x14ac:dyDescent="0.25">
      <c r="A81" s="32" t="s">
        <v>5</v>
      </c>
      <c r="B81" s="1" t="s">
        <v>31</v>
      </c>
      <c r="C81" s="30">
        <v>6.9800000000000001E-2</v>
      </c>
      <c r="D81" s="31"/>
    </row>
    <row r="82" spans="1:4" x14ac:dyDescent="0.25">
      <c r="A82" s="32"/>
      <c r="B82" s="1" t="s">
        <v>32</v>
      </c>
      <c r="C82" s="30">
        <v>-0.1087</v>
      </c>
      <c r="D82" s="31"/>
    </row>
    <row r="83" spans="1:4" x14ac:dyDescent="0.25">
      <c r="A83" s="32" t="s">
        <v>6</v>
      </c>
      <c r="B83" s="1" t="s">
        <v>31</v>
      </c>
      <c r="C83" s="30">
        <v>-2.8899999999999999E-2</v>
      </c>
      <c r="D83" s="31"/>
    </row>
    <row r="84" spans="1:4" x14ac:dyDescent="0.25">
      <c r="A84" s="32"/>
      <c r="B84" s="1" t="s">
        <v>32</v>
      </c>
      <c r="C84" s="30">
        <v>8.9999999999999998E-4</v>
      </c>
      <c r="D84" s="31"/>
    </row>
    <row r="86" spans="1:4" x14ac:dyDescent="0.25">
      <c r="A86" s="30">
        <v>-1.54E-2</v>
      </c>
      <c r="B86" s="31"/>
      <c r="C86" s="30">
        <v>-6.7900000000000002E-2</v>
      </c>
      <c r="D86" s="31"/>
    </row>
    <row r="87" spans="1:4" x14ac:dyDescent="0.25">
      <c r="A87" s="30">
        <v>0.20599999999999999</v>
      </c>
      <c r="B87" s="31"/>
      <c r="C87" s="30">
        <v>-0.1716</v>
      </c>
      <c r="D87" s="31"/>
    </row>
    <row r="88" spans="1:4" x14ac:dyDescent="0.25">
      <c r="A88" s="30">
        <v>6.9800000000000001E-2</v>
      </c>
      <c r="B88" s="31"/>
      <c r="C88" s="30">
        <v>-0.1087</v>
      </c>
      <c r="D88" s="31"/>
    </row>
    <row r="89" spans="1:4" x14ac:dyDescent="0.25">
      <c r="A89" s="30">
        <v>-2.8899999999999999E-2</v>
      </c>
      <c r="B89" s="31"/>
      <c r="C89" s="30">
        <v>8.9999999999999998E-4</v>
      </c>
      <c r="D89" s="31"/>
    </row>
  </sheetData>
  <mergeCells count="44">
    <mergeCell ref="A14:A18"/>
    <mergeCell ref="H19:H23"/>
    <mergeCell ref="A19:A23"/>
    <mergeCell ref="H4:H8"/>
    <mergeCell ref="H9:H13"/>
    <mergeCell ref="A4:A8"/>
    <mergeCell ref="A9:A13"/>
    <mergeCell ref="H14:H18"/>
    <mergeCell ref="A24:A28"/>
    <mergeCell ref="A53:D53"/>
    <mergeCell ref="A47:A51"/>
    <mergeCell ref="A55:A59"/>
    <mergeCell ref="A60:A64"/>
    <mergeCell ref="A32:A36"/>
    <mergeCell ref="A37:A41"/>
    <mergeCell ref="A42:A46"/>
    <mergeCell ref="A77:A78"/>
    <mergeCell ref="A79:A80"/>
    <mergeCell ref="A81:A82"/>
    <mergeCell ref="H24:H28"/>
    <mergeCell ref="A2:D2"/>
    <mergeCell ref="A30:D30"/>
    <mergeCell ref="E2:F2"/>
    <mergeCell ref="A65:A69"/>
    <mergeCell ref="A70:A74"/>
    <mergeCell ref="A89:B89"/>
    <mergeCell ref="C86:D86"/>
    <mergeCell ref="C87:D87"/>
    <mergeCell ref="C88:D88"/>
    <mergeCell ref="C89:D89"/>
    <mergeCell ref="A86:B86"/>
    <mergeCell ref="A87:B87"/>
    <mergeCell ref="A88:B88"/>
    <mergeCell ref="A83:A84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A76:B76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727A9-2CA2-49BB-A7DC-E8257558A7C9}">
  <dimension ref="B1:R22"/>
  <sheetViews>
    <sheetView workbookViewId="0">
      <selection activeCell="F24" sqref="F24"/>
    </sheetView>
  </sheetViews>
  <sheetFormatPr defaultRowHeight="15" x14ac:dyDescent="0.25"/>
  <cols>
    <col min="1" max="1" width="3.7109375" customWidth="1"/>
    <col min="2" max="2" width="15.85546875" bestFit="1" customWidth="1"/>
    <col min="3" max="18" width="12.7109375" customWidth="1"/>
  </cols>
  <sheetData>
    <row r="1" spans="2:18" ht="24" customHeight="1" x14ac:dyDescent="0.25">
      <c r="B1" s="28" t="s">
        <v>24</v>
      </c>
      <c r="C1" s="41" t="s">
        <v>31</v>
      </c>
      <c r="D1" s="42"/>
      <c r="E1" s="41" t="s">
        <v>32</v>
      </c>
      <c r="F1" s="42"/>
      <c r="G1" s="41" t="s">
        <v>31</v>
      </c>
      <c r="H1" s="42"/>
      <c r="I1" s="41" t="s">
        <v>32</v>
      </c>
      <c r="J1" s="42"/>
      <c r="K1" s="41" t="s">
        <v>31</v>
      </c>
      <c r="L1" s="42"/>
      <c r="M1" s="41" t="s">
        <v>32</v>
      </c>
      <c r="N1" s="42"/>
      <c r="O1" s="41" t="s">
        <v>31</v>
      </c>
      <c r="P1" s="42"/>
      <c r="Q1" s="41" t="s">
        <v>32</v>
      </c>
      <c r="R1" s="42"/>
    </row>
    <row r="2" spans="2:18" ht="23.25" customHeight="1" x14ac:dyDescent="0.25">
      <c r="B2" s="29"/>
      <c r="C2" s="9" t="s">
        <v>30</v>
      </c>
      <c r="D2" s="9" t="s">
        <v>2</v>
      </c>
      <c r="E2" s="9" t="s">
        <v>30</v>
      </c>
      <c r="F2" s="9" t="s">
        <v>2</v>
      </c>
      <c r="G2" s="9" t="s">
        <v>30</v>
      </c>
      <c r="H2" s="9" t="s">
        <v>10</v>
      </c>
      <c r="I2" s="9" t="s">
        <v>30</v>
      </c>
      <c r="J2" s="9" t="s">
        <v>10</v>
      </c>
      <c r="K2" s="9" t="s">
        <v>30</v>
      </c>
      <c r="L2" s="9" t="s">
        <v>5</v>
      </c>
      <c r="M2" s="9" t="s">
        <v>30</v>
      </c>
      <c r="N2" s="9" t="s">
        <v>5</v>
      </c>
      <c r="O2" s="9" t="s">
        <v>30</v>
      </c>
      <c r="P2" s="9" t="s">
        <v>6</v>
      </c>
      <c r="Q2" s="9" t="s">
        <v>30</v>
      </c>
      <c r="R2" s="9" t="s">
        <v>6</v>
      </c>
    </row>
    <row r="3" spans="2:18" ht="12.95" customHeight="1" x14ac:dyDescent="0.25">
      <c r="B3" s="20" t="s">
        <v>33</v>
      </c>
      <c r="C3" s="21">
        <v>5051.1099999999997</v>
      </c>
      <c r="D3" s="21">
        <v>344</v>
      </c>
      <c r="E3" s="1">
        <v>5111.1099999999997</v>
      </c>
      <c r="F3" s="1">
        <v>338</v>
      </c>
      <c r="G3" s="21">
        <v>6611.16</v>
      </c>
      <c r="H3" s="21">
        <v>249</v>
      </c>
      <c r="I3" s="1">
        <v>6861.99</v>
      </c>
      <c r="J3" s="1">
        <v>358</v>
      </c>
      <c r="K3" s="21">
        <v>5247.69</v>
      </c>
      <c r="L3" s="21">
        <v>880</v>
      </c>
      <c r="M3" s="1">
        <v>5346.66</v>
      </c>
      <c r="N3" s="21">
        <v>905</v>
      </c>
      <c r="O3" s="21">
        <v>6873.79</v>
      </c>
      <c r="P3" s="21">
        <v>938</v>
      </c>
      <c r="Q3" s="1">
        <v>6843.24</v>
      </c>
      <c r="R3" s="21">
        <v>882</v>
      </c>
    </row>
    <row r="4" spans="2:18" x14ac:dyDescent="0.25">
      <c r="B4" s="1" t="s">
        <v>25</v>
      </c>
      <c r="C4" s="1">
        <v>5114.71</v>
      </c>
      <c r="D4" s="1">
        <v>344</v>
      </c>
      <c r="E4" s="1">
        <v>5149.63</v>
      </c>
      <c r="F4" s="1">
        <v>328</v>
      </c>
      <c r="G4" s="1">
        <v>6645.51</v>
      </c>
      <c r="H4" s="1">
        <v>248</v>
      </c>
      <c r="I4" s="1">
        <v>6920.06</v>
      </c>
      <c r="J4" s="1">
        <v>334</v>
      </c>
      <c r="K4" s="1">
        <v>5295.17</v>
      </c>
      <c r="L4" s="1">
        <v>935</v>
      </c>
      <c r="M4" s="1">
        <v>5238.49</v>
      </c>
      <c r="N4" s="1">
        <v>890</v>
      </c>
      <c r="O4" s="1">
        <v>6935.3</v>
      </c>
      <c r="P4" s="1">
        <v>938</v>
      </c>
      <c r="Q4" s="1">
        <v>6844.94</v>
      </c>
      <c r="R4" s="1">
        <v>892</v>
      </c>
    </row>
    <row r="5" spans="2:18" x14ac:dyDescent="0.25">
      <c r="B5" s="1" t="s">
        <v>26</v>
      </c>
      <c r="C5" s="1">
        <v>5110.1899999999996</v>
      </c>
      <c r="D5" s="1">
        <v>344</v>
      </c>
      <c r="E5" s="1">
        <v>5006.22</v>
      </c>
      <c r="F5" s="1">
        <v>330</v>
      </c>
      <c r="G5" s="1">
        <v>6631.15</v>
      </c>
      <c r="H5" s="1">
        <v>253</v>
      </c>
      <c r="I5" s="1">
        <v>6817.82</v>
      </c>
      <c r="J5" s="1">
        <v>312</v>
      </c>
      <c r="K5" s="1">
        <v>5272.81</v>
      </c>
      <c r="L5" s="1">
        <v>910</v>
      </c>
      <c r="M5" s="1">
        <v>5310.68</v>
      </c>
      <c r="N5" s="1">
        <v>870</v>
      </c>
      <c r="O5" s="1">
        <v>6940.12</v>
      </c>
      <c r="P5" s="1">
        <v>938</v>
      </c>
      <c r="Q5" s="1">
        <v>6857.42</v>
      </c>
      <c r="R5" s="1">
        <v>888</v>
      </c>
    </row>
    <row r="6" spans="2:18" x14ac:dyDescent="0.25">
      <c r="B6" s="1" t="s">
        <v>27</v>
      </c>
      <c r="C6" s="1">
        <v>5145.01</v>
      </c>
      <c r="D6" s="1">
        <v>350</v>
      </c>
      <c r="E6" s="1">
        <v>5075</v>
      </c>
      <c r="F6" s="1">
        <v>330</v>
      </c>
      <c r="G6" s="1">
        <v>6707.65</v>
      </c>
      <c r="H6" s="1">
        <v>277</v>
      </c>
      <c r="I6" s="1">
        <v>6888.17</v>
      </c>
      <c r="J6" s="1">
        <v>308</v>
      </c>
      <c r="K6" s="1">
        <v>5277.04</v>
      </c>
      <c r="L6" s="1">
        <v>910</v>
      </c>
      <c r="M6" s="1">
        <v>5311.97</v>
      </c>
      <c r="N6" s="1">
        <v>870</v>
      </c>
      <c r="O6" s="1">
        <v>6897.37</v>
      </c>
      <c r="P6" s="1">
        <v>920</v>
      </c>
      <c r="Q6" s="1">
        <v>6813.64</v>
      </c>
      <c r="R6" s="1">
        <v>886</v>
      </c>
    </row>
    <row r="7" spans="2:18" x14ac:dyDescent="0.25">
      <c r="B7" s="1" t="s">
        <v>28</v>
      </c>
      <c r="C7" s="1">
        <v>5082.99</v>
      </c>
      <c r="D7" s="1">
        <v>344</v>
      </c>
      <c r="E7" s="1">
        <v>5127.05</v>
      </c>
      <c r="F7" s="1">
        <v>330</v>
      </c>
      <c r="G7" s="1">
        <v>6683.85</v>
      </c>
      <c r="H7" s="1">
        <v>270</v>
      </c>
      <c r="I7" s="1">
        <v>6921.44</v>
      </c>
      <c r="J7" s="1">
        <v>306</v>
      </c>
      <c r="K7" s="1">
        <v>5338.89</v>
      </c>
      <c r="L7" s="1">
        <v>915</v>
      </c>
      <c r="M7" s="1">
        <v>5280.81</v>
      </c>
      <c r="N7" s="1">
        <v>855</v>
      </c>
      <c r="O7" s="1">
        <v>6880.33</v>
      </c>
      <c r="P7" s="1">
        <v>918</v>
      </c>
      <c r="Q7" s="1">
        <v>6807</v>
      </c>
      <c r="R7" s="1">
        <v>888</v>
      </c>
    </row>
    <row r="8" spans="2:18" x14ac:dyDescent="0.25">
      <c r="B8" s="1" t="s">
        <v>29</v>
      </c>
      <c r="C8" s="1">
        <v>5116.67</v>
      </c>
      <c r="D8" s="1">
        <v>344</v>
      </c>
      <c r="E8" s="1">
        <v>5178.2700000000004</v>
      </c>
      <c r="F8" s="1">
        <v>330</v>
      </c>
      <c r="G8" s="1">
        <v>6731.39</v>
      </c>
      <c r="H8" s="1">
        <v>269</v>
      </c>
      <c r="I8" s="1">
        <v>6868.4</v>
      </c>
      <c r="J8" s="1">
        <v>328</v>
      </c>
      <c r="K8" s="1">
        <v>5340.33</v>
      </c>
      <c r="L8" s="1">
        <v>915</v>
      </c>
      <c r="M8" s="1">
        <v>5239.8500000000004</v>
      </c>
      <c r="N8" s="1">
        <v>845</v>
      </c>
      <c r="O8" s="1">
        <v>6900.14</v>
      </c>
      <c r="P8" s="1">
        <v>914</v>
      </c>
      <c r="Q8" s="1">
        <v>6766.76</v>
      </c>
      <c r="R8" s="1">
        <v>882</v>
      </c>
    </row>
    <row r="9" spans="2:18" x14ac:dyDescent="0.25">
      <c r="B9" s="32" t="s">
        <v>24</v>
      </c>
      <c r="C9" s="33" t="s">
        <v>2</v>
      </c>
      <c r="D9" s="33"/>
      <c r="E9" s="33"/>
      <c r="F9" s="33"/>
      <c r="G9" s="41" t="s">
        <v>10</v>
      </c>
      <c r="H9" s="43"/>
      <c r="I9" s="43"/>
      <c r="J9" s="42"/>
      <c r="K9" s="41" t="s">
        <v>5</v>
      </c>
      <c r="L9" s="43"/>
      <c r="M9" s="43"/>
      <c r="N9" s="42"/>
      <c r="O9" s="41" t="s">
        <v>6</v>
      </c>
      <c r="P9" s="43"/>
      <c r="Q9" s="43"/>
      <c r="R9" s="42"/>
    </row>
    <row r="10" spans="2:18" x14ac:dyDescent="0.25">
      <c r="B10" s="32"/>
      <c r="C10" s="33" t="s">
        <v>31</v>
      </c>
      <c r="D10" s="33"/>
      <c r="E10" s="33" t="s">
        <v>32</v>
      </c>
      <c r="F10" s="33"/>
      <c r="G10" s="30" t="s">
        <v>31</v>
      </c>
      <c r="H10" s="31"/>
      <c r="I10" s="30" t="s">
        <v>32</v>
      </c>
      <c r="J10" s="31"/>
      <c r="K10" s="30" t="s">
        <v>31</v>
      </c>
      <c r="L10" s="31"/>
      <c r="M10" s="30" t="s">
        <v>32</v>
      </c>
      <c r="N10" s="31"/>
      <c r="O10" s="30" t="s">
        <v>31</v>
      </c>
      <c r="P10" s="31"/>
      <c r="Q10" s="30" t="s">
        <v>32</v>
      </c>
      <c r="R10" s="31"/>
    </row>
    <row r="11" spans="2:18" x14ac:dyDescent="0.25">
      <c r="B11" s="1" t="s">
        <v>25</v>
      </c>
      <c r="C11" s="5">
        <f>C4/C3-1</f>
        <v>1.2591291815066574E-2</v>
      </c>
      <c r="D11" s="5">
        <f>D4/D3-1</f>
        <v>0</v>
      </c>
      <c r="E11" s="22">
        <f>E4/E3-1</f>
        <v>7.5365233775050999E-3</v>
      </c>
      <c r="F11" s="22">
        <f>F4/F3-1</f>
        <v>-2.9585798816568087E-2</v>
      </c>
      <c r="G11" s="22">
        <f t="shared" ref="G11:Q11" si="0">G4/G3-1</f>
        <v>5.195759896901686E-3</v>
      </c>
      <c r="H11" s="22">
        <f t="shared" ref="H11" si="1">H4/H3-1</f>
        <v>-4.0160642570281624E-3</v>
      </c>
      <c r="I11" s="22">
        <f t="shared" si="0"/>
        <v>8.4625596947824899E-3</v>
      </c>
      <c r="J11" s="22">
        <f t="shared" ref="J11" si="2">J4/J3-1</f>
        <v>-6.7039106145251437E-2</v>
      </c>
      <c r="K11" s="22">
        <f t="shared" si="0"/>
        <v>9.0477905516523904E-3</v>
      </c>
      <c r="L11" s="22">
        <f t="shared" ref="L11" si="3">L4/L3-1</f>
        <v>6.25E-2</v>
      </c>
      <c r="M11" s="22">
        <f t="shared" si="0"/>
        <v>-2.0231321984191974E-2</v>
      </c>
      <c r="N11" s="22">
        <f t="shared" ref="N11" si="4">N4/N3-1</f>
        <v>-1.6574585635359074E-2</v>
      </c>
      <c r="O11" s="22">
        <f t="shared" si="0"/>
        <v>8.948484024097425E-3</v>
      </c>
      <c r="P11" s="22">
        <f t="shared" ref="P11" si="5">P4/P3-1</f>
        <v>0</v>
      </c>
      <c r="Q11" s="22">
        <f t="shared" si="0"/>
        <v>2.4842033890370985E-4</v>
      </c>
      <c r="R11" s="22">
        <f t="shared" ref="R11" si="6">R4/R3-1</f>
        <v>1.133786848072571E-2</v>
      </c>
    </row>
    <row r="12" spans="2:18" x14ac:dyDescent="0.25">
      <c r="B12" s="1" t="s">
        <v>26</v>
      </c>
      <c r="C12" s="5">
        <f t="shared" ref="C12:D15" si="7">C5/C4-1</f>
        <v>-8.83725568018634E-4</v>
      </c>
      <c r="D12" s="5">
        <f t="shared" si="7"/>
        <v>0</v>
      </c>
      <c r="E12" s="22">
        <f t="shared" ref="E12:Q15" si="8">E5/E4-1</f>
        <v>-2.7848602715146442E-2</v>
      </c>
      <c r="F12" s="22">
        <f t="shared" ref="F12" si="9">F5/F4-1</f>
        <v>6.0975609756097615E-3</v>
      </c>
      <c r="G12" s="22">
        <f t="shared" si="8"/>
        <v>-2.1608574812167491E-3</v>
      </c>
      <c r="H12" s="22">
        <f t="shared" ref="H12" si="10">H5/H4-1</f>
        <v>2.0161290322580738E-2</v>
      </c>
      <c r="I12" s="22">
        <f t="shared" si="8"/>
        <v>-1.4774438371921716E-2</v>
      </c>
      <c r="J12" s="22">
        <f t="shared" ref="J12" si="11">J5/J4-1</f>
        <v>-6.5868263473053856E-2</v>
      </c>
      <c r="K12" s="22">
        <f t="shared" si="8"/>
        <v>-4.222716173418406E-3</v>
      </c>
      <c r="L12" s="22">
        <f t="shared" ref="L12" si="12">L5/L4-1</f>
        <v>-2.6737967914438499E-2</v>
      </c>
      <c r="M12" s="22">
        <f t="shared" si="8"/>
        <v>1.3780688709914557E-2</v>
      </c>
      <c r="N12" s="22">
        <f t="shared" ref="N12" si="13">N5/N4-1</f>
        <v>-2.2471910112359605E-2</v>
      </c>
      <c r="O12" s="22">
        <f t="shared" si="8"/>
        <v>6.9499516963933416E-4</v>
      </c>
      <c r="P12" s="22">
        <f t="shared" ref="P12" si="14">P5/P4-1</f>
        <v>0</v>
      </c>
      <c r="Q12" s="22">
        <f t="shared" si="8"/>
        <v>1.8232446157309123E-3</v>
      </c>
      <c r="R12" s="22">
        <f t="shared" ref="R12" si="15">R5/R4-1</f>
        <v>-4.484304932735439E-3</v>
      </c>
    </row>
    <row r="13" spans="2:18" x14ac:dyDescent="0.25">
      <c r="B13" s="1" t="s">
        <v>27</v>
      </c>
      <c r="C13" s="5">
        <f t="shared" si="7"/>
        <v>6.8138366675212225E-3</v>
      </c>
      <c r="D13" s="5">
        <f t="shared" si="7"/>
        <v>1.744186046511631E-2</v>
      </c>
      <c r="E13" s="22">
        <f t="shared" si="8"/>
        <v>1.3738908797455984E-2</v>
      </c>
      <c r="F13" s="22">
        <f t="shared" ref="F13" si="16">F6/F5-1</f>
        <v>0</v>
      </c>
      <c r="G13" s="22">
        <f t="shared" si="8"/>
        <v>1.1536460493277945E-2</v>
      </c>
      <c r="H13" s="22">
        <f t="shared" ref="H13" si="17">H6/H5-1</f>
        <v>9.486166007905128E-2</v>
      </c>
      <c r="I13" s="22">
        <f t="shared" si="8"/>
        <v>1.031854757092443E-2</v>
      </c>
      <c r="J13" s="22">
        <f t="shared" ref="J13" si="18">J6/J5-1</f>
        <v>-1.2820512820512775E-2</v>
      </c>
      <c r="K13" s="22">
        <f t="shared" si="8"/>
        <v>8.022287926170435E-4</v>
      </c>
      <c r="L13" s="22">
        <f t="shared" ref="L13" si="19">L6/L5-1</f>
        <v>0</v>
      </c>
      <c r="M13" s="22">
        <f t="shared" si="8"/>
        <v>2.4290674640536913E-4</v>
      </c>
      <c r="N13" s="22">
        <f t="shared" ref="N13" si="20">N6/N5-1</f>
        <v>0</v>
      </c>
      <c r="O13" s="22">
        <f t="shared" si="8"/>
        <v>-6.1598358529824093E-3</v>
      </c>
      <c r="P13" s="22">
        <f t="shared" ref="P13" si="21">P6/P5-1</f>
        <v>-1.9189765458422214E-2</v>
      </c>
      <c r="Q13" s="22">
        <f t="shared" si="8"/>
        <v>-6.3843253001857336E-3</v>
      </c>
      <c r="R13" s="22">
        <f t="shared" ref="R13" si="22">R6/R5-1</f>
        <v>-2.2522522522522292E-3</v>
      </c>
    </row>
    <row r="14" spans="2:18" x14ac:dyDescent="0.25">
      <c r="B14" s="1" t="s">
        <v>28</v>
      </c>
      <c r="C14" s="5">
        <f t="shared" si="7"/>
        <v>-1.2054398339361949E-2</v>
      </c>
      <c r="D14" s="5">
        <f t="shared" si="7"/>
        <v>-1.7142857142857126E-2</v>
      </c>
      <c r="E14" s="22">
        <f t="shared" si="8"/>
        <v>1.0256157635468055E-2</v>
      </c>
      <c r="F14" s="22">
        <f t="shared" ref="F14" si="23">F7/F6-1</f>
        <v>0</v>
      </c>
      <c r="G14" s="22">
        <f t="shared" si="8"/>
        <v>-3.548187517237622E-3</v>
      </c>
      <c r="H14" s="22">
        <f t="shared" ref="H14" si="24">H7/H6-1</f>
        <v>-2.5270758122743708E-2</v>
      </c>
      <c r="I14" s="22">
        <f t="shared" si="8"/>
        <v>4.8300201650075536E-3</v>
      </c>
      <c r="J14" s="22">
        <f t="shared" ref="J14" si="25">J7/J6-1</f>
        <v>-6.4935064935064402E-3</v>
      </c>
      <c r="K14" s="22">
        <f t="shared" si="8"/>
        <v>1.1720585782938997E-2</v>
      </c>
      <c r="L14" s="22">
        <f t="shared" ref="L14" si="26">L7/L6-1</f>
        <v>5.494505494505475E-3</v>
      </c>
      <c r="M14" s="22">
        <f t="shared" si="8"/>
        <v>-5.8659969841696746E-3</v>
      </c>
      <c r="N14" s="22">
        <f t="shared" ref="N14" si="27">N7/N6-1</f>
        <v>-1.7241379310344862E-2</v>
      </c>
      <c r="O14" s="22">
        <f t="shared" si="8"/>
        <v>-2.4705068743593461E-3</v>
      </c>
      <c r="P14" s="22">
        <f t="shared" ref="P14" si="28">P7/P6-1</f>
        <v>-2.1739130434782483E-3</v>
      </c>
      <c r="Q14" s="22">
        <f t="shared" si="8"/>
        <v>-9.7451582414098681E-4</v>
      </c>
      <c r="R14" s="22">
        <f t="shared" ref="R14" si="29">R7/R6-1</f>
        <v>2.2573363431150906E-3</v>
      </c>
    </row>
    <row r="15" spans="2:18" x14ac:dyDescent="0.25">
      <c r="B15" s="1" t="s">
        <v>29</v>
      </c>
      <c r="C15" s="5">
        <f t="shared" si="7"/>
        <v>6.626021298487661E-3</v>
      </c>
      <c r="D15" s="5">
        <f t="shared" si="7"/>
        <v>0</v>
      </c>
      <c r="E15" s="22">
        <f t="shared" si="8"/>
        <v>9.9901502813508625E-3</v>
      </c>
      <c r="F15" s="22">
        <f t="shared" ref="F15" si="30">F8/F7-1</f>
        <v>0</v>
      </c>
      <c r="G15" s="22">
        <f t="shared" si="8"/>
        <v>7.1126671005483644E-3</v>
      </c>
      <c r="H15" s="22">
        <f t="shared" ref="H15" si="31">H8/H7-1</f>
        <v>-3.7037037037036535E-3</v>
      </c>
      <c r="I15" s="22">
        <f t="shared" si="8"/>
        <v>-7.663145241452618E-3</v>
      </c>
      <c r="J15" s="22">
        <f t="shared" ref="J15" si="32">J8/J7-1</f>
        <v>7.1895424836601274E-2</v>
      </c>
      <c r="K15" s="22">
        <f t="shared" si="8"/>
        <v>2.6971898653083137E-4</v>
      </c>
      <c r="L15" s="22">
        <f t="shared" ref="L15" si="33">L8/L7-1</f>
        <v>0</v>
      </c>
      <c r="M15" s="22">
        <f t="shared" si="8"/>
        <v>-7.7563858574726252E-3</v>
      </c>
      <c r="N15" s="22">
        <f t="shared" ref="N15" si="34">N8/N7-1</f>
        <v>-1.1695906432748537E-2</v>
      </c>
      <c r="O15" s="22">
        <f t="shared" si="8"/>
        <v>2.8792223628808511E-3</v>
      </c>
      <c r="P15" s="22">
        <f t="shared" ref="P15" si="35">P8/P7-1</f>
        <v>-4.3572984749454813E-3</v>
      </c>
      <c r="Q15" s="22">
        <f t="shared" si="8"/>
        <v>-5.9115616277360949E-3</v>
      </c>
      <c r="R15" s="22">
        <f t="shared" ref="R15" si="36">R8/R7-1</f>
        <v>-6.7567567567567988E-3</v>
      </c>
    </row>
    <row r="17" spans="2:18" x14ac:dyDescent="0.25">
      <c r="B17" s="1" t="s">
        <v>34</v>
      </c>
      <c r="C17" s="23">
        <f>SLOPE(C11:C15,C11:C15)</f>
        <v>1</v>
      </c>
      <c r="D17" s="23">
        <f>SLOPE(D11:D15,C11:C15)</f>
        <v>0.90027831217223386</v>
      </c>
      <c r="E17" s="23">
        <f>SLOPE(E11:E15,E11:E15)</f>
        <v>1</v>
      </c>
      <c r="F17" s="23">
        <f>SLOPE(F11:F15,E11:E15)</f>
        <v>-0.27639469297856184</v>
      </c>
      <c r="G17" s="23">
        <f>SLOPE(G11:G15,G11:G15)</f>
        <v>1</v>
      </c>
      <c r="H17" s="23">
        <f>SLOPE(H11:H15,G11:G15)</f>
        <v>4.9071684157297648</v>
      </c>
      <c r="I17" s="23">
        <f>SLOPE(I11:I15,I11:I15)</f>
        <v>1</v>
      </c>
      <c r="J17" s="23">
        <f>SLOPE(J11:J15,I11:I15)</f>
        <v>-0.60629774829987781</v>
      </c>
      <c r="K17" s="23">
        <f>SLOPE(K11:K15,K11:K15)</f>
        <v>1</v>
      </c>
      <c r="L17" s="23">
        <f>SLOPE(L11:L15,K11:K15)</f>
        <v>3.4001306076116666</v>
      </c>
      <c r="M17" s="23">
        <f>SLOPE(M11:M15,M11:M15)</f>
        <v>1</v>
      </c>
      <c r="N17" s="23">
        <f>SLOPE(N11:N15,M11:M15)</f>
        <v>-8.4723906672155402E-2</v>
      </c>
      <c r="O17" s="23">
        <f>SLOPE(O11:O15,O11:O15)</f>
        <v>1</v>
      </c>
      <c r="P17" s="23">
        <f>SLOPE(P11:P15,O11:O15)</f>
        <v>1.0091533301906541</v>
      </c>
      <c r="Q17" s="23">
        <f>SLOPE(Q11:Q15,Q11:Q15)</f>
        <v>1</v>
      </c>
      <c r="R17" s="23">
        <f>SLOPE(R11:R15,Q11:Q15)</f>
        <v>0.85501358185667442</v>
      </c>
    </row>
    <row r="18" spans="2:18" x14ac:dyDescent="0.25">
      <c r="B18" s="1" t="s">
        <v>35</v>
      </c>
      <c r="C18" s="5">
        <v>3.7499999999999999E-2</v>
      </c>
      <c r="D18" s="5">
        <v>3.7499999999999999E-2</v>
      </c>
      <c r="E18" s="5">
        <v>3.7499999999999999E-2</v>
      </c>
      <c r="F18" s="5">
        <v>3.7499999999999999E-2</v>
      </c>
      <c r="G18" s="5">
        <v>5.5E-2</v>
      </c>
      <c r="H18" s="5">
        <v>5.5E-2</v>
      </c>
      <c r="I18" s="5">
        <v>5.5E-2</v>
      </c>
      <c r="J18" s="5">
        <v>5.5E-2</v>
      </c>
      <c r="K18" s="5">
        <v>3.7499999999999999E-2</v>
      </c>
      <c r="L18" s="5">
        <v>3.7499999999999999E-2</v>
      </c>
      <c r="M18" s="5">
        <v>3.7499999999999999E-2</v>
      </c>
      <c r="N18" s="5">
        <v>3.7499999999999999E-2</v>
      </c>
      <c r="O18" s="5">
        <v>0.06</v>
      </c>
      <c r="P18" s="5">
        <v>0.06</v>
      </c>
      <c r="Q18" s="5">
        <v>0.06</v>
      </c>
      <c r="R18" s="5">
        <v>0.06</v>
      </c>
    </row>
    <row r="19" spans="2:18" x14ac:dyDescent="0.25">
      <c r="B19" s="1" t="s">
        <v>36</v>
      </c>
      <c r="C19" s="5">
        <f>C8/C3-1</f>
        <v>1.2979325336411218E-2</v>
      </c>
      <c r="D19" s="5">
        <f>C8/C3-1</f>
        <v>1.2979325336411218E-2</v>
      </c>
      <c r="E19" s="5">
        <f>E8/E3-1</f>
        <v>1.3140002856522504E-2</v>
      </c>
      <c r="F19" s="5">
        <f>E8/E3-1</f>
        <v>1.3140002856522504E-2</v>
      </c>
      <c r="G19" s="5">
        <f>G8/G3-1</f>
        <v>1.8185915936083985E-2</v>
      </c>
      <c r="H19" s="5">
        <f>G8/G3-1</f>
        <v>1.8185915936083985E-2</v>
      </c>
      <c r="I19" s="5">
        <f>I8/I3-1</f>
        <v>9.3413135256681379E-4</v>
      </c>
      <c r="J19" s="5">
        <f>I8/I3-1</f>
        <v>9.3413135256681379E-4</v>
      </c>
      <c r="K19" s="5">
        <f>K8/K3-1</f>
        <v>1.765348181771409E-2</v>
      </c>
      <c r="L19" s="5">
        <f>K8/K3-1</f>
        <v>1.765348181771409E-2</v>
      </c>
      <c r="M19" s="5">
        <f>M8/M3-1</f>
        <v>-1.9976957577253707E-2</v>
      </c>
      <c r="N19" s="5">
        <f>M8/M3-1</f>
        <v>-1.9976957577253707E-2</v>
      </c>
      <c r="O19" s="5">
        <f>O8/O3-1</f>
        <v>3.8334019514707496E-3</v>
      </c>
      <c r="P19" s="5">
        <f>O8/O3-1</f>
        <v>3.8334019514707496E-3</v>
      </c>
      <c r="Q19" s="5">
        <f>Q8/Q3-1</f>
        <v>-1.1175992658448264E-2</v>
      </c>
      <c r="R19" s="5">
        <f>Q8/Q3-1</f>
        <v>-1.1175992658448264E-2</v>
      </c>
    </row>
    <row r="20" spans="2:18" x14ac:dyDescent="0.25">
      <c r="B20" s="1" t="s">
        <v>37</v>
      </c>
      <c r="C20" s="5">
        <f>C18+C17*(C19-C18)</f>
        <v>1.2979325336411218E-2</v>
      </c>
      <c r="D20" s="5">
        <f t="shared" ref="D20:R20" si="37">D18+D17*(D19-D18)</f>
        <v>1.5424568400539834E-2</v>
      </c>
      <c r="E20" s="5">
        <f t="shared" si="37"/>
        <v>1.3140002856522504E-2</v>
      </c>
      <c r="F20" s="5">
        <f t="shared" si="37"/>
        <v>4.4232973931430102E-2</v>
      </c>
      <c r="G20" s="5">
        <f t="shared" si="37"/>
        <v>1.8185915936083985E-2</v>
      </c>
      <c r="H20" s="5">
        <f t="shared" si="37"/>
        <v>-0.12565291057246913</v>
      </c>
      <c r="I20" s="5">
        <f t="shared" si="37"/>
        <v>9.3413135256681379E-4</v>
      </c>
      <c r="J20" s="5">
        <f t="shared" si="37"/>
        <v>8.7780014420815705E-2</v>
      </c>
      <c r="K20" s="5">
        <f t="shared" si="37"/>
        <v>1.765348181771409E-2</v>
      </c>
      <c r="L20" s="5">
        <f t="shared" si="37"/>
        <v>-2.9980753926111776E-2</v>
      </c>
      <c r="M20" s="5">
        <f t="shared" si="37"/>
        <v>-1.9976957577253707E-2</v>
      </c>
      <c r="N20" s="5">
        <f t="shared" si="37"/>
        <v>4.2369672389574675E-2</v>
      </c>
      <c r="O20" s="5">
        <f t="shared" si="37"/>
        <v>3.8334019514707496E-3</v>
      </c>
      <c r="P20" s="5">
        <f t="shared" si="37"/>
        <v>3.3192905338468096E-3</v>
      </c>
      <c r="Q20" s="5">
        <f t="shared" si="37"/>
        <v>-1.1175992658448264E-2</v>
      </c>
      <c r="R20" s="5">
        <f t="shared" si="37"/>
        <v>-8.564404251042157E-4</v>
      </c>
    </row>
    <row r="21" spans="2:18" x14ac:dyDescent="0.25">
      <c r="B21" s="1" t="s">
        <v>38</v>
      </c>
      <c r="C21" s="5">
        <f>C8/C3-1</f>
        <v>1.2979325336411218E-2</v>
      </c>
      <c r="D21" s="5">
        <f t="shared" ref="D21:R21" si="38">D8/D3-1</f>
        <v>0</v>
      </c>
      <c r="E21" s="5">
        <f t="shared" si="38"/>
        <v>1.3140002856522504E-2</v>
      </c>
      <c r="F21" s="5">
        <f t="shared" si="38"/>
        <v>-2.3668639053254448E-2</v>
      </c>
      <c r="G21" s="5">
        <f t="shared" si="38"/>
        <v>1.8185915936083985E-2</v>
      </c>
      <c r="H21" s="5">
        <f t="shared" si="38"/>
        <v>8.032128514056236E-2</v>
      </c>
      <c r="I21" s="5">
        <f t="shared" si="38"/>
        <v>9.3413135256681379E-4</v>
      </c>
      <c r="J21" s="5">
        <f t="shared" si="38"/>
        <v>-8.3798882681564213E-2</v>
      </c>
      <c r="K21" s="5">
        <f t="shared" si="38"/>
        <v>1.765348181771409E-2</v>
      </c>
      <c r="L21" s="5">
        <f t="shared" si="38"/>
        <v>3.9772727272727293E-2</v>
      </c>
      <c r="M21" s="5">
        <f t="shared" si="38"/>
        <v>-1.9976957577253707E-2</v>
      </c>
      <c r="N21" s="5">
        <f t="shared" si="38"/>
        <v>-6.6298342541436517E-2</v>
      </c>
      <c r="O21" s="5">
        <f t="shared" si="38"/>
        <v>3.8334019514707496E-3</v>
      </c>
      <c r="P21" s="5">
        <f t="shared" si="38"/>
        <v>-2.5586353944562878E-2</v>
      </c>
      <c r="Q21" s="5">
        <f t="shared" si="38"/>
        <v>-1.1175992658448264E-2</v>
      </c>
      <c r="R21" s="5">
        <f t="shared" si="38"/>
        <v>0</v>
      </c>
    </row>
    <row r="22" spans="2:18" x14ac:dyDescent="0.25">
      <c r="B22" s="1" t="s">
        <v>39</v>
      </c>
      <c r="C22" s="5">
        <f>C21-C20</f>
        <v>0</v>
      </c>
      <c r="D22" s="5">
        <f>D21-D20</f>
        <v>-1.5424568400539834E-2</v>
      </c>
      <c r="E22" s="5">
        <f t="shared" ref="E22:R22" si="39">E21-E20</f>
        <v>0</v>
      </c>
      <c r="F22" s="5">
        <f t="shared" si="39"/>
        <v>-6.7901612984684556E-2</v>
      </c>
      <c r="G22" s="5">
        <f t="shared" si="39"/>
        <v>0</v>
      </c>
      <c r="H22" s="5">
        <f t="shared" si="39"/>
        <v>0.20597419571303149</v>
      </c>
      <c r="I22" s="5">
        <f t="shared" si="39"/>
        <v>0</v>
      </c>
      <c r="J22" s="5">
        <f t="shared" si="39"/>
        <v>-0.17157889710237992</v>
      </c>
      <c r="K22" s="5">
        <f t="shared" si="39"/>
        <v>0</v>
      </c>
      <c r="L22" s="5">
        <f t="shared" si="39"/>
        <v>6.9753481198839062E-2</v>
      </c>
      <c r="M22" s="5">
        <f t="shared" si="39"/>
        <v>0</v>
      </c>
      <c r="N22" s="5">
        <f t="shared" si="39"/>
        <v>-0.10866801493101119</v>
      </c>
      <c r="O22" s="5">
        <f t="shared" si="39"/>
        <v>0</v>
      </c>
      <c r="P22" s="5">
        <f t="shared" si="39"/>
        <v>-2.8905644478409688E-2</v>
      </c>
      <c r="Q22" s="5">
        <f t="shared" si="39"/>
        <v>0</v>
      </c>
      <c r="R22" s="5">
        <f t="shared" si="39"/>
        <v>8.564404251042157E-4</v>
      </c>
    </row>
  </sheetData>
  <mergeCells count="22">
    <mergeCell ref="K1:L1"/>
    <mergeCell ref="G10:H10"/>
    <mergeCell ref="M1:N1"/>
    <mergeCell ref="O1:P1"/>
    <mergeCell ref="Q1:R1"/>
    <mergeCell ref="B9:B10"/>
    <mergeCell ref="C10:D10"/>
    <mergeCell ref="E10:F10"/>
    <mergeCell ref="C9:F9"/>
    <mergeCell ref="G9:J9"/>
    <mergeCell ref="K9:N9"/>
    <mergeCell ref="O9:R9"/>
    <mergeCell ref="B1:B2"/>
    <mergeCell ref="C1:D1"/>
    <mergeCell ref="E1:F1"/>
    <mergeCell ref="G1:H1"/>
    <mergeCell ref="I1:J1"/>
    <mergeCell ref="O10:P10"/>
    <mergeCell ref="Q10:R10"/>
    <mergeCell ref="M10:N10"/>
    <mergeCell ref="K10:L10"/>
    <mergeCell ref="I10:J10"/>
  </mergeCells>
  <pageMargins left="0.7" right="0.7" top="0.75" bottom="0.75" header="0.3" footer="0.3"/>
  <pageSetup paperSize="9" orientation="portrait" horizontalDpi="4294967293" verticalDpi="0" r:id="rId1"/>
  <ignoredErrors>
    <ignoredError sqref="D17:F17 D19:F19 G17:H17 G19:H19 I17:J17 I19:J19 K17:L17 K19:L19 M17:N17 M19:N19 P17:Q17 P19:Q19 O17 O1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6638B-6098-41E5-8B94-9AC5828D7678}">
  <dimension ref="A1:F7"/>
  <sheetViews>
    <sheetView workbookViewId="0">
      <selection activeCell="F4" sqref="F4"/>
    </sheetView>
  </sheetViews>
  <sheetFormatPr defaultRowHeight="15" x14ac:dyDescent="0.25"/>
  <cols>
    <col min="1" max="1" width="19.28515625" bestFit="1" customWidth="1"/>
    <col min="5" max="5" width="9.7109375" bestFit="1" customWidth="1"/>
    <col min="6" max="6" width="13.5703125" bestFit="1" customWidth="1"/>
  </cols>
  <sheetData>
    <row r="1" spans="1:6" ht="15.75" thickBot="1" x14ac:dyDescent="0.3">
      <c r="A1" s="15"/>
      <c r="B1" s="14" t="s">
        <v>15</v>
      </c>
      <c r="C1" s="14" t="s">
        <v>16</v>
      </c>
      <c r="D1" s="14" t="s">
        <v>17</v>
      </c>
      <c r="E1" s="14" t="s">
        <v>18</v>
      </c>
      <c r="F1" s="14" t="s">
        <v>19</v>
      </c>
    </row>
    <row r="2" spans="1:6" ht="17.25" customHeight="1" x14ac:dyDescent="0.25">
      <c r="A2" s="17" t="s">
        <v>22</v>
      </c>
      <c r="B2" s="13">
        <v>5</v>
      </c>
      <c r="C2" s="13">
        <v>-6.6299999999999998E-2</v>
      </c>
      <c r="D2" s="13">
        <v>0.12740000000000001</v>
      </c>
      <c r="E2" s="13">
        <v>-4.2640000000000004E-3</v>
      </c>
      <c r="F2" s="13">
        <v>3.9205999999999998E-2</v>
      </c>
    </row>
    <row r="3" spans="1:6" ht="17.25" customHeight="1" thickBot="1" x14ac:dyDescent="0.3">
      <c r="A3" s="18" t="s">
        <v>23</v>
      </c>
      <c r="B3" s="16">
        <v>5</v>
      </c>
      <c r="C3" s="16">
        <v>-4.5499999999999999E-2</v>
      </c>
      <c r="D3" s="16">
        <v>1.9900000000000001E-2</v>
      </c>
      <c r="E3" s="16">
        <v>-1.1627999999999999E-2</v>
      </c>
      <c r="F3" s="16">
        <v>1.6419E-2</v>
      </c>
    </row>
    <row r="4" spans="1:6" x14ac:dyDescent="0.25">
      <c r="A4" s="17" t="s">
        <v>13</v>
      </c>
      <c r="B4" s="13">
        <v>4</v>
      </c>
      <c r="C4" s="13">
        <v>35.6</v>
      </c>
      <c r="D4" s="13">
        <v>1270</v>
      </c>
      <c r="E4" s="13">
        <v>515.57000000000005</v>
      </c>
      <c r="F4" s="13">
        <v>443.48719999999997</v>
      </c>
    </row>
    <row r="5" spans="1:6" ht="15.75" thickBot="1" x14ac:dyDescent="0.3">
      <c r="A5" s="18" t="s">
        <v>14</v>
      </c>
      <c r="B5" s="16">
        <v>4</v>
      </c>
      <c r="C5" s="16">
        <v>34.4</v>
      </c>
      <c r="D5" s="16">
        <v>1225</v>
      </c>
      <c r="E5" s="16">
        <v>509.66</v>
      </c>
      <c r="F5" s="16">
        <v>431.01949999999999</v>
      </c>
    </row>
    <row r="6" spans="1:6" x14ac:dyDescent="0.25">
      <c r="A6" s="17" t="s">
        <v>20</v>
      </c>
      <c r="B6" s="13">
        <v>4</v>
      </c>
      <c r="C6" s="13">
        <v>-2.8899999999999999E-2</v>
      </c>
      <c r="D6" s="13">
        <v>0.20599999999999999</v>
      </c>
      <c r="E6" s="13">
        <v>5.7875000000000003E-2</v>
      </c>
      <c r="F6" s="13">
        <v>0.107985</v>
      </c>
    </row>
    <row r="7" spans="1:6" ht="15.75" thickBot="1" x14ac:dyDescent="0.3">
      <c r="A7" s="18" t="s">
        <v>21</v>
      </c>
      <c r="B7" s="16">
        <v>4</v>
      </c>
      <c r="C7" s="16">
        <v>-0.1716</v>
      </c>
      <c r="D7" s="16">
        <v>8.9999999999999998E-4</v>
      </c>
      <c r="E7" s="16">
        <v>-8.6824999999999999E-2</v>
      </c>
      <c r="F7" s="16">
        <v>7.2386000000000006E-2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Abnormal Return</vt:lpstr>
      <vt:lpstr>Hasil Olah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2025-01-21T05:17:23Z</dcterms:created>
  <dcterms:modified xsi:type="dcterms:W3CDTF">2025-08-26T09:38:24Z</dcterms:modified>
</cp:coreProperties>
</file>